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8623"/>
  <x:workbookPr defaultThemeVersion="124226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5 Filing\True-Up June 2025\Final\"/>
    </mc:Choice>
  </mc:AlternateContent>
  <xr:revisionPtr revIDLastSave="0" documentId="8_{319E9F49-1F73-4263-82CD-3B6CC508CCE0}" xr6:coauthVersionLast="47" xr6:coauthVersionMax="47" xr10:uidLastSave="{00000000-0000-0000-0000-000000000000}"/>
  <x:bookViews>
    <x:workbookView xWindow="-19310" yWindow="-110" windowWidth="19420" windowHeight="11500" xr2:uid="{00000000-000D-0000-FFFF-FFFF00000000}"/>
  </x:bookViews>
  <x:sheets>
    <x:sheet name="Page 1" sheetId="1" r:id="rId1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<x:sst xmlns:x="http://schemas.openxmlformats.org/spreadsheetml/2006/main" count="32" uniqueCount="23">
  <x:si>
    <x:t>PPL ELECTRIC UTILITIES CORPORATION</x:t>
  </x:si>
  <x:si>
    <x:t>Total</x:t>
  </x:si>
  <x:si>
    <x:t>Transmission Property:</x:t>
  </x:si>
  <x:si>
    <x:t>Electric Operations</x:t>
  </x:si>
  <x:si>
    <x:t>Vintage</x:t>
  </x:si>
  <x:si>
    <x:t>Year</x:t>
  </x:si>
  <x:si>
    <x:t>Rate</x:t>
  </x:si>
  <x:si>
    <x:t>Accumulated ITC</x:t>
  </x:si>
  <x:si>
    <x:t>Schedule of Deferred Investment Tax Credit (ITC)</x:t>
  </x:si>
  <x:si>
    <x:t>10%</x:t>
  </x:si>
  <x:si>
    <x:t>Amortization for</x:t>
  </x:si>
  <x:si>
    <x:t>Year Ended</x:t>
  </x:si>
  <x:si>
    <x:t>General Property</x:t>
  </x:si>
  <x:si>
    <x:t>Grand Total</x:t>
  </x:si>
  <x:si>
    <x:t>Total Allocated to Transmission</x:t>
  </x:si>
  <x:si>
    <x:t>Deferred ITC</x:t>
  </x:si>
  <x:si>
    <x:t>@12/31/2023</x:t>
  </x:si>
  <x:si>
    <x:t>30%</x:t>
  </x:si>
  <x:si>
    <x:t>in 2024</x:t>
  </x:si>
  <x:si>
    <x:t>@12/31/2024</x:t>
  </x:si>
  <x:si>
    <x:t>@ 12/31/2024</x:t>
  </x:si>
  <x:si>
    <x:t>Year Ended December 31, 2024</x:t>
  </x:si>
  <x:si>
    <x:t>General Property x W&amp;S Allocator (11.12%)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</x:si>
</x:sst>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1">
    <x:numFmt numFmtId="6" formatCode="&quot;$&quot;#,##0_);[Red]\(&quot;$&quot;#,##0\)"/>
    <x:numFmt numFmtId="8" formatCode="&quot;$&quot;#,##0.00_);[Red]\(&quot;$&quot;#,##0.00\)"/>
    <x:numFmt numFmtId="42" formatCode="_(&quot;$&quot;* #,##0_);_(&quot;$&quot;* \(#,##0\);_(&quot;$&quot;* &quot;-&quot;_);_(@_)"/>
    <x:numFmt numFmtId="41" formatCode="_(* #,##0_);_(* \(#,##0\);_(* &quot;-&quot;_);_(@_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#,##0,;[Red]\(#,##0,\)"/>
    <x:numFmt numFmtId="165" formatCode="General_)"/>
    <x:numFmt numFmtId="166" formatCode="_ * #,##0_ ;_ * \-#,##0_ ;_ * &quot;-&quot;_ ;_ @_ "/>
    <x:numFmt numFmtId="167" formatCode="_ * #,##0.00_ ;_ * \-#,##0.00_ ;_ * &quot;-&quot;??_ ;_ @_ "/>
    <x:numFmt numFmtId="168" formatCode="_(&quot;$&quot;* #,##0_);_(&quot;$&quot;* \(#,##0\);_(&quot;$&quot;* &quot;-&quot;??_);_(@_)"/>
  </x:numFmts>
  <x:fonts count="18">
    <x:font>
      <x:sz val="10"/>
      <x:name val="Arial"/>
    </x:font>
    <x:font>
      <x:sz val="11"/>
      <x:color theme="1"/>
      <x:name val="Calibri"/>
      <x:family val="2"/>
      <x:scheme val="minor"/>
    </x:font>
    <x:font>
      <x:b/>
      <x:sz val="10"/>
      <x:name val="Arial"/>
      <x:family val="2"/>
    </x:font>
    <x:font>
      <x:b/>
      <x:u/>
      <x:sz val="10"/>
      <x:name val="Arial"/>
      <x:family val="2"/>
    </x:font>
    <x:font>
      <x:sz val="10"/>
      <x:name val="Arial"/>
      <x:family val="2"/>
    </x:font>
    <x:font>
      <x:u/>
      <x:sz val="10"/>
      <x:name val="Arial"/>
      <x:family val="2"/>
    </x:font>
    <x:font>
      <x:sz val="8"/>
      <x:name val="Arial"/>
      <x:family val="2"/>
    </x:font>
    <x:font>
      <x:sz val="10"/>
      <x:color theme="1"/>
      <x:name val="Arial"/>
      <x:family val="2"/>
    </x:font>
    <x:font>
      <x:sz val="10"/>
      <x:color rgb="FF000000"/>
      <x:name val="Arial"/>
      <x:family val="2"/>
    </x:font>
    <x:font>
      <x:b/>
      <x:sz val="10"/>
      <x:name val="Arial Unicode MS"/>
      <x:family val="2"/>
    </x:font>
    <x:font>
      <x:sz val="10"/>
      <x:name val="Arial Unicode MS"/>
      <x:family val="2"/>
    </x:font>
    <x:font>
      <x:sz val="11"/>
      <x:color theme="1"/>
      <x:name val="Calibri"/>
      <x:family val="2"/>
    </x:font>
    <x:font>
      <x:sz val="10"/>
      <x:name val="MS Sans Serif"/>
      <x:family val="2"/>
    </x:font>
    <x:font>
      <x:b/>
      <x:sz val="10"/>
      <x:name val="MS Sans Serif"/>
      <x:family val="2"/>
    </x:font>
    <x:font>
      <x:sz val="10"/>
      <x:color indexed="8"/>
      <x:name val="Arial"/>
      <x:family val="2"/>
    </x:font>
    <x:font>
      <x:b/>
      <x:sz val="10"/>
      <x:color rgb="FFFF0000"/>
      <x:name val="Arial Unicode MS"/>
      <x:family val="2"/>
    </x:font>
    <x:font>
      <x:sz val="10"/>
      <x:name val="Arial"/>
      <x:family val="2"/>
    </x:font>
    <x:font>
      <x:sz val="10"/>
      <x:name val="Swiss"/>
    </x:font>
  </x:fonts>
  <x:fills count="6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  <x:fill>
      <x:patternFill patternType="mediumGray">
        <x:fgColor indexed="22"/>
      </x:patternFill>
    </x:fill>
    <x:fill>
      <x:patternFill patternType="gray0625"/>
    </x:fill>
    <x:fill>
      <x:patternFill patternType="solid">
        <x:fgColor indexed="9"/>
        <x:bgColor indexed="64"/>
      </x:patternFill>
    </x:fill>
  </x:fills>
  <x:borders count="4">
    <x:border>
      <x:left/>
      <x:right/>
      <x:top/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double">
        <x:color indexed="64"/>
      </x:bottom>
      <x:diagonal/>
    </x:border>
  </x:borders>
  <x:cellStyleXfs count="116">
    <x:xf numFmtId="0" fontId="0" fillId="0" borderId="0"/>
    <x:xf numFmtId="0" fontId="4" fillId="0" borderId="0"/>
    <x:xf numFmtId="43" fontId="4" fillId="0" borderId="0" applyFont="0" applyFill="0" applyBorder="0" applyAlignment="0" applyProtection="0"/>
    <x:xf numFmtId="0" fontId="8" fillId="0" borderId="0"/>
    <x:xf numFmtId="43" fontId="9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4" fillId="0" borderId="0"/>
    <x:xf numFmtId="0" fontId="4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9" fillId="0" borderId="0" applyFont="0" applyFill="0" applyBorder="0" applyAlignment="0" applyProtection="0"/>
    <x:xf numFmtId="44" fontId="4" fillId="0" borderId="0" applyFont="0" applyFill="0" applyBorder="0" applyAlignment="0" applyProtection="0"/>
    <x:xf numFmtId="44" fontId="4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164" fontId="4" fillId="0" borderId="0"/>
    <x:xf numFmtId="164" fontId="4" fillId="0" borderId="0"/>
    <x:xf numFmtId="164" fontId="4" fillId="0" borderId="0"/>
    <x:xf numFmtId="164" fontId="4" fillId="0" borderId="0"/>
    <x:xf numFmtId="0" fontId="7" fillId="0" borderId="0"/>
    <x:xf numFmtId="0" fontId="7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164" fontId="4" fillId="0" borderId="0"/>
    <x:xf numFmtId="164" fontId="4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4" fillId="0" borderId="0"/>
    <x:xf numFmtId="0" fontId="10" fillId="0" borderId="0"/>
    <x:xf numFmtId="0" fontId="10" fillId="0" borderId="0"/>
    <x:xf numFmtId="0" fontId="7" fillId="0" borderId="0"/>
    <x:xf numFmtId="0" fontId="4" fillId="0" borderId="0"/>
    <x:xf numFmtId="0" fontId="7" fillId="2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7" fillId="0" borderId="0"/>
    <x:xf numFmtId="0" fontId="11" fillId="0" borderId="0"/>
    <x:xf numFmtId="164" fontId="4" fillId="0" borderId="0"/>
    <x:xf numFmtId="164" fontId="4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2" fillId="0" borderId="0" applyNumberFormat="0" applyFont="0" applyFill="0" applyBorder="0" applyAlignment="0" applyProtection="0">
      <x:alignment horizontal="left"/>
    </x:xf>
    <x:xf numFmtId="15" fontId="12" fillId="0" borderId="0" applyFont="0" applyFill="0" applyBorder="0" applyAlignment="0" applyProtection="0"/>
    <x:xf numFmtId="4" fontId="12" fillId="0" borderId="0" applyFont="0" applyFill="0" applyBorder="0" applyAlignment="0" applyProtection="0"/>
    <x:xf numFmtId="0" fontId="13" fillId="0" borderId="2">
      <x:alignment horizontal="center"/>
    </x:xf>
    <x:xf numFmtId="3" fontId="12" fillId="0" borderId="0" applyFont="0" applyFill="0" applyBorder="0" applyAlignment="0" applyProtection="0"/>
    <x:xf numFmtId="0" fontId="12" fillId="3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9" fontId="4" fillId="0" borderId="0" applyFont="0" applyFill="0" applyBorder="0" applyAlignment="0" applyProtection="0"/>
    <x:xf numFmtId="0" fontId="4" fillId="0" borderId="0"/>
    <x:xf numFmtId="44" fontId="4" fillId="0" borderId="0" applyFont="0" applyFill="0" applyBorder="0" applyAlignment="0" applyProtection="0"/>
    <x:xf numFmtId="8" fontId="12" fillId="0" borderId="0" applyFont="0" applyFill="0" applyBorder="0" applyAlignment="0" applyProtection="0"/>
    <x:xf numFmtId="0" fontId="14" fillId="5" borderId="0"/>
    <x:xf numFmtId="0" fontId="11" fillId="0" borderId="0"/>
    <x:xf numFmtId="0" fontId="4" fillId="0" borderId="0"/>
    <x:xf numFmtId="165" fontId="14" fillId="0" borderId="0"/>
    <x:xf numFmtId="9" fontId="16" fillId="0" borderId="0" applyFont="0" applyFill="0" applyBorder="0" applyAlignment="0" applyProtection="0"/>
    <x:xf numFmtId="0" fontId="17" fillId="0" borderId="0"/>
    <x:xf numFmtId="166" fontId="4" fillId="0" borderId="0" applyFont="0" applyFill="0" applyBorder="0" applyAlignment="0" applyProtection="0"/>
    <x:xf numFmtId="167" fontId="4" fillId="0" borderId="0" applyFont="0" applyFill="0" applyBorder="0" applyAlignment="0" applyProtection="0"/>
    <x:xf numFmtId="0" fontId="4" fillId="0" borderId="0" applyFont="0" applyFill="0" applyBorder="0" applyAlignment="0" applyProtection="0"/>
    <x:xf numFmtId="0" fontId="4" fillId="0" borderId="0" applyFont="0" applyFill="0" applyBorder="0" applyAlignment="0" applyProtection="0"/>
    <x:xf numFmtId="0" fontId="4" fillId="0" borderId="0"/>
    <x:xf numFmtId="0" fontId="4" fillId="0" borderId="0"/>
    <x:xf numFmtId="0" fontId="4" fillId="0" borderId="0"/>
    <x:xf numFmtId="0" fontId="4" fillId="0" borderId="0"/>
  </x:cellStyleXfs>
  <x:cellXfs count="36">
    <x:xf numFmtId="0" fontId="0" fillId="0" borderId="0" xfId="0"/>
    <x:xf numFmtId="0" fontId="0" fillId="0" borderId="0" xfId="0" applyAlignment="1">
      <x:alignment horizontal="center"/>
    </x:xf>
    <x:xf numFmtId="37" fontId="0" fillId="0" borderId="0" xfId="0" applyNumberFormat="1"/>
    <x:xf numFmtId="0" fontId="2" fillId="0" borderId="0" xfId="0" applyFont="1"/>
    <x:xf numFmtId="0" fontId="2" fillId="0" borderId="0" xfId="0" applyFont="1" applyAlignment="1">
      <x:alignment horizontal="center"/>
    </x:xf>
    <x:xf numFmtId="0" fontId="3" fillId="0" borderId="0" xfId="0" applyFont="1" applyAlignment="1">
      <x:alignment horizontal="center"/>
    </x:xf>
    <x:xf numFmtId="0" fontId="4" fillId="0" borderId="0" xfId="0" applyFont="1"/>
    <x:xf numFmtId="37" fontId="4" fillId="0" borderId="0" xfId="0" applyNumberFormat="1" applyFont="1"/>
    <x:xf numFmtId="37" fontId="2" fillId="0" borderId="0" xfId="0" applyNumberFormat="1" applyFont="1" applyAlignment="1">
      <x:alignment horizontal="right"/>
    </x:xf>
    <x:xf numFmtId="0" fontId="2" fillId="0" borderId="0" xfId="0" quotePrefix="1" applyFont="1" applyAlignment="1">
      <x:alignment horizontal="center"/>
    </x:xf>
    <x:xf numFmtId="37" fontId="2" fillId="0" borderId="0" xfId="0" quotePrefix="1" applyNumberFormat="1" applyFont="1" applyAlignment="1">
      <x:alignment horizontal="right"/>
    </x:xf>
    <x:xf numFmtId="0" fontId="3" fillId="0" borderId="0" xfId="0" quotePrefix="1" applyFont="1" applyAlignment="1">
      <x:alignment horizontal="center"/>
    </x:xf>
    <x:xf numFmtId="0" fontId="5" fillId="0" borderId="0" xfId="0" applyFont="1"/>
    <x:xf numFmtId="0" fontId="15" fillId="0" borderId="0" xfId="0" applyFont="1" applyAlignment="1">
      <x:alignment horizontal="right" vertical="center"/>
    </x:xf>
    <x:xf numFmtId="0" fontId="0" fillId="0" borderId="0" xfId="0" quotePrefix="1" applyAlignment="1">
      <x:alignment horizontal="center"/>
    </x:xf>
    <x:xf numFmtId="0" fontId="0" fillId="0" borderId="0" xfId="0" applyAlignment="1">
      <x:alignment horizontal="left"/>
    </x:xf>
    <x:xf numFmtId="42" fontId="0" fillId="0" borderId="1" xfId="0" applyNumberFormat="1" applyBorder="1"/>
    <x:xf numFmtId="168" fontId="0" fillId="0" borderId="3" xfId="0" applyNumberFormat="1" applyBorder="1"/>
    <x:xf numFmtId="37" fontId="0" fillId="0" borderId="1" xfId="0" applyNumberFormat="1" applyBorder="1"/>
    <x:xf numFmtId="0" fontId="5" fillId="0" borderId="0" xfId="0" applyFont="1" applyAlignment="1">
      <x:alignment horizontal="left"/>
    </x:xf>
    <x:xf numFmtId="9" fontId="0" fillId="0" borderId="0" xfId="106" applyFont="1" applyFill="1" applyAlignment="1">
      <x:alignment horizontal="center"/>
    </x:xf>
    <x:xf numFmtId="41" fontId="4" fillId="0" borderId="0" xfId="1" applyNumberFormat="1"/>
    <x:xf numFmtId="41" fontId="0" fillId="0" borderId="0" xfId="0" applyNumberFormat="1"/>
    <x:xf numFmtId="41" fontId="4" fillId="0" borderId="0" xfId="115" applyNumberFormat="1"/>
    <x:xf numFmtId="0" fontId="4" fillId="0" borderId="0" xfId="0" applyFont="1" applyAlignment="1">
      <x:alignment horizontal="center"/>
    </x:xf>
    <x:xf numFmtId="42" fontId="0" fillId="0" borderId="0" xfId="0" applyNumberFormat="1"/>
    <x:xf numFmtId="0" fontId="4" fillId="0" borderId="0" xfId="0" applyFont="1" applyAlignment="1">
      <x:alignment horizontal="left"/>
    </x:xf>
    <x:xf numFmtId="0" fontId="4" fillId="0" borderId="0" xfId="0" applyFont="1" applyAlignment="1">
      <x:alignment horizontal="left" wrapText="1"/>
    </x:xf>
    <x:xf numFmtId="3" fontId="0" fillId="0" borderId="0" xfId="0" applyNumberFormat="1"/>
    <x:xf numFmtId="6" fontId="0" fillId="0" borderId="3" xfId="0" applyNumberFormat="1" applyBorder="1"/>
    <x:xf numFmtId="9" fontId="4" fillId="0" borderId="0" xfId="0" applyNumberFormat="1" applyFont="1" applyAlignment="1">
      <x:alignment horizontal="center"/>
    </x:xf>
    <x:xf numFmtId="3" fontId="4" fillId="0" borderId="0" xfId="0" applyNumberFormat="1" applyFont="1"/>
    <x:xf numFmtId="6" fontId="4" fillId="0" borderId="0" xfId="0" applyNumberFormat="1" applyFont="1"/>
    <x:xf numFmtId="6" fontId="0" fillId="0" borderId="1" xfId="0" applyNumberFormat="1" applyBorder="1"/>
    <x:xf numFmtId="6" fontId="4" fillId="0" borderId="1" xfId="0" applyNumberFormat="1" applyFont="1" applyBorder="1"/>
    <x:xf numFmtId="0" fontId="0" fillId="0" borderId="0" xfId="0"/>
  </x:cellXfs>
  <x:cellStyles count="116">
    <x:cellStyle name="Comma 10" xfId="4" xr:uid="{00000000-0005-0000-0000-000000000000}"/>
    <x:cellStyle name="Comma 11" xfId="2" xr:uid="{00000000-0005-0000-0000-000001000000}"/>
    <x:cellStyle name="Comma 2" xfId="5" xr:uid="{00000000-0005-0000-0000-000002000000}"/>
    <x:cellStyle name="Comma 2 2" xfId="6" xr:uid="{00000000-0005-0000-0000-000003000000}"/>
    <x:cellStyle name="Comma 2 2 2" xfId="7" xr:uid="{00000000-0005-0000-0000-000004000000}"/>
    <x:cellStyle name="Comma 2 3" xfId="8" xr:uid="{00000000-0005-0000-0000-000005000000}"/>
    <x:cellStyle name="Comma 2 4" xfId="9" xr:uid="{00000000-0005-0000-0000-000006000000}"/>
    <x:cellStyle name="Comma 3" xfId="10" xr:uid="{00000000-0005-0000-0000-000007000000}"/>
    <x:cellStyle name="Comma 3 2" xfId="11" xr:uid="{00000000-0005-0000-0000-000008000000}"/>
    <x:cellStyle name="Comma 3 3" xfId="12" xr:uid="{00000000-0005-0000-0000-000009000000}"/>
    <x:cellStyle name="Comma 4" xfId="13" xr:uid="{00000000-0005-0000-0000-00000A000000}"/>
    <x:cellStyle name="Comma 4 2" xfId="14" xr:uid="{00000000-0005-0000-0000-00000B000000}"/>
    <x:cellStyle name="Comma 4 2 2" xfId="15" xr:uid="{00000000-0005-0000-0000-00000C000000}"/>
    <x:cellStyle name="Comma 5" xfId="16" xr:uid="{00000000-0005-0000-0000-00000D000000}"/>
    <x:cellStyle name="Comma 5 2" xfId="17" xr:uid="{00000000-0005-0000-0000-00000E000000}"/>
    <x:cellStyle name="Comma 5 2 2" xfId="18" xr:uid="{00000000-0005-0000-0000-00000F000000}"/>
    <x:cellStyle name="Comma 5 3" xfId="19" xr:uid="{00000000-0005-0000-0000-000010000000}"/>
    <x:cellStyle name="Comma 5 3 2" xfId="20" xr:uid="{00000000-0005-0000-0000-000011000000}"/>
    <x:cellStyle name="Comma 5 4" xfId="21" xr:uid="{00000000-0005-0000-0000-000012000000}"/>
    <x:cellStyle name="Comma 5 4 2" xfId="22" xr:uid="{00000000-0005-0000-0000-000013000000}"/>
    <x:cellStyle name="Comma 5 5" xfId="23" xr:uid="{00000000-0005-0000-0000-000014000000}"/>
    <x:cellStyle name="Comma 6" xfId="24" xr:uid="{00000000-0005-0000-0000-000015000000}"/>
    <x:cellStyle name="Comma 6 2" xfId="25" xr:uid="{00000000-0005-0000-0000-000016000000}"/>
    <x:cellStyle name="Comma 7" xfId="26" xr:uid="{00000000-0005-0000-0000-000017000000}"/>
    <x:cellStyle name="Comma 7 2" xfId="27" xr:uid="{00000000-0005-0000-0000-000018000000}"/>
    <x:cellStyle name="Comma 8" xfId="28" xr:uid="{00000000-0005-0000-0000-000019000000}"/>
    <x:cellStyle name="Comma 9" xfId="29" xr:uid="{00000000-0005-0000-0000-00001A000000}"/>
    <x:cellStyle name="Currency 2" xfId="30" xr:uid="{00000000-0005-0000-0000-00001B000000}"/>
    <x:cellStyle name="Currency 2 2" xfId="31" xr:uid="{00000000-0005-0000-0000-00001C000000}"/>
    <x:cellStyle name="Currency 3" xfId="100" xr:uid="{00000000-0005-0000-0000-00001D000000}"/>
    <x:cellStyle name="Currency 4" xfId="101" xr:uid="{00000000-0005-0000-0000-00001E000000}"/>
    <x:cellStyle name="inc/dec" xfId="102" xr:uid="{00000000-0005-0000-0000-00001F000000}"/>
    <x:cellStyle name="Millares [0]_2AV_M_M " xfId="108" xr:uid="{ECA7E756-1419-44AB-851C-A6FFB476A8E3}"/>
    <x:cellStyle name="Millares_2AV_M_M " xfId="109" xr:uid="{2A04863F-BEA7-43FA-AF4F-81E8A37BDE24}"/>
    <x:cellStyle name="Moneda [0]_2AV_M_M " xfId="110" xr:uid="{0DF56B3D-3103-492F-ADE4-8FD50AC783F2}"/>
    <x:cellStyle name="Moneda_2AV_M_M " xfId="111" xr:uid="{CE8B75E4-80BA-4849-9386-D47519356479}"/>
    <x:cellStyle name="Normal" xfId="0" builtinId="0"/>
    <x:cellStyle name="Normal - Style1" xfId="112" xr:uid="{DD11566E-1B3D-4666-B95B-39AC8D9DA237}"/>
    <x:cellStyle name="Normal 10" xfId="32" xr:uid="{00000000-0005-0000-0000-000021000000}"/>
    <x:cellStyle name="Normal 10 2" xfId="33" xr:uid="{00000000-0005-0000-0000-000022000000}"/>
    <x:cellStyle name="Normal 10 2 2" xfId="34" xr:uid="{00000000-0005-0000-0000-000023000000}"/>
    <x:cellStyle name="Normal 10 3" xfId="35" xr:uid="{00000000-0005-0000-0000-000024000000}"/>
    <x:cellStyle name="Normal 10 3 2" xfId="36" xr:uid="{00000000-0005-0000-0000-000025000000}"/>
    <x:cellStyle name="Normal 10 4" xfId="37" xr:uid="{00000000-0005-0000-0000-000026000000}"/>
    <x:cellStyle name="Normal 11" xfId="38" xr:uid="{00000000-0005-0000-0000-000027000000}"/>
    <x:cellStyle name="Normal 11 2" xfId="39" xr:uid="{00000000-0005-0000-0000-000028000000}"/>
    <x:cellStyle name="Normal 12" xfId="40" xr:uid="{00000000-0005-0000-0000-000029000000}"/>
    <x:cellStyle name="Normal 12 2" xfId="41" xr:uid="{00000000-0005-0000-0000-00002A000000}"/>
    <x:cellStyle name="Normal 13" xfId="3" xr:uid="{00000000-0005-0000-0000-00002B000000}"/>
    <x:cellStyle name="Normal 14" xfId="1" xr:uid="{00000000-0005-0000-0000-00002C000000}"/>
    <x:cellStyle name="Normal 15" xfId="115" xr:uid="{4192383A-27AA-4A2B-B20B-80D099A07C20}"/>
    <x:cellStyle name="Normal 2" xfId="42" xr:uid="{00000000-0005-0000-0000-00002D000000}"/>
    <x:cellStyle name="Normal 2 10" xfId="114" xr:uid="{D6DF2288-6D95-431B-9804-167B043C4F1B}"/>
    <x:cellStyle name="Normal 2 2" xfId="43" xr:uid="{00000000-0005-0000-0000-00002E000000}"/>
    <x:cellStyle name="Normal 2 2 2" xfId="44" xr:uid="{00000000-0005-0000-0000-00002F000000}"/>
    <x:cellStyle name="Normal 2 2 2 2" xfId="45" xr:uid="{00000000-0005-0000-0000-000030000000}"/>
    <x:cellStyle name="Normal 2 2 2 2 2" xfId="46" xr:uid="{00000000-0005-0000-0000-000031000000}"/>
    <x:cellStyle name="Normal 2 2 2 3" xfId="47" xr:uid="{00000000-0005-0000-0000-000032000000}"/>
    <x:cellStyle name="Normal 2 2 2 3 2" xfId="48" xr:uid="{00000000-0005-0000-0000-000033000000}"/>
    <x:cellStyle name="Normal 2 2 2 4" xfId="49" xr:uid="{00000000-0005-0000-0000-000034000000}"/>
    <x:cellStyle name="Normal 2 2 3" xfId="103" xr:uid="{00000000-0005-0000-0000-000035000000}"/>
    <x:cellStyle name="Normal 2 3" xfId="50" xr:uid="{00000000-0005-0000-0000-000036000000}"/>
    <x:cellStyle name="Normal 2 3 2" xfId="51" xr:uid="{00000000-0005-0000-0000-000037000000}"/>
    <x:cellStyle name="Normal 2 4" xfId="52" xr:uid="{00000000-0005-0000-0000-000038000000}"/>
    <x:cellStyle name="Normal 2 4 2" xfId="53" xr:uid="{00000000-0005-0000-0000-000039000000}"/>
    <x:cellStyle name="Normal 2 4 2 2" xfId="54" xr:uid="{00000000-0005-0000-0000-00003A000000}"/>
    <x:cellStyle name="Normal 2 4 3" xfId="55" xr:uid="{00000000-0005-0000-0000-00003B000000}"/>
    <x:cellStyle name="Normal 2 4 3 2" xfId="56" xr:uid="{00000000-0005-0000-0000-00003C000000}"/>
    <x:cellStyle name="Normal 2 4 4" xfId="57" xr:uid="{00000000-0005-0000-0000-00003D000000}"/>
    <x:cellStyle name="Normal 2 5" xfId="99" xr:uid="{00000000-0005-0000-0000-00003E000000}"/>
    <x:cellStyle name="Normal 2 6" xfId="107" xr:uid="{116AD4E1-E401-4123-8818-24FFC1DF2D9F}"/>
    <x:cellStyle name="Normal 3" xfId="58" xr:uid="{00000000-0005-0000-0000-00003F000000}"/>
    <x:cellStyle name="Normal 3 2" xfId="59" xr:uid="{00000000-0005-0000-0000-000040000000}"/>
    <x:cellStyle name="Normal 3 2 2" xfId="60" xr:uid="{00000000-0005-0000-0000-000041000000}"/>
    <x:cellStyle name="Normal 3 2 3" xfId="104" xr:uid="{00000000-0005-0000-0000-000042000000}"/>
    <x:cellStyle name="Normal 3 3" xfId="61" xr:uid="{00000000-0005-0000-0000-000043000000}"/>
    <x:cellStyle name="Normal 3 4" xfId="62" xr:uid="{00000000-0005-0000-0000-000044000000}"/>
    <x:cellStyle name="Normal 4" xfId="63" xr:uid="{00000000-0005-0000-0000-000045000000}"/>
    <x:cellStyle name="Normal 4 2" xfId="113" xr:uid="{20B7754E-E74F-4392-9C37-D41314B84315}"/>
    <x:cellStyle name="Normal 5" xfId="64" xr:uid="{00000000-0005-0000-0000-000046000000}"/>
    <x:cellStyle name="Normal 5 2" xfId="65" xr:uid="{00000000-0005-0000-0000-000047000000}"/>
    <x:cellStyle name="Normal 5 2 2" xfId="66" xr:uid="{00000000-0005-0000-0000-000048000000}"/>
    <x:cellStyle name="Normal 5 3" xfId="67" xr:uid="{00000000-0005-0000-0000-000049000000}"/>
    <x:cellStyle name="Normal 6" xfId="68" xr:uid="{00000000-0005-0000-0000-00004A000000}"/>
    <x:cellStyle name="Normal 6 2" xfId="69" xr:uid="{00000000-0005-0000-0000-00004B000000}"/>
    <x:cellStyle name="Normal 7" xfId="70" xr:uid="{00000000-0005-0000-0000-00004C000000}"/>
    <x:cellStyle name="Normal 8" xfId="71" xr:uid="{00000000-0005-0000-0000-00004D000000}"/>
    <x:cellStyle name="Normal 9" xfId="72" xr:uid="{00000000-0005-0000-0000-00004E000000}"/>
    <x:cellStyle name="Normal 9 2" xfId="73" xr:uid="{00000000-0005-0000-0000-00004F000000}"/>
    <x:cellStyle name="Percent" xfId="106" builtinId="5"/>
    <x:cellStyle name="Percent 2" xfId="74" xr:uid="{00000000-0005-0000-0000-000050000000}"/>
    <x:cellStyle name="Percent 2 2" xfId="75" xr:uid="{00000000-0005-0000-0000-000051000000}"/>
    <x:cellStyle name="Percent 2 2 2" xfId="76" xr:uid="{00000000-0005-0000-0000-000052000000}"/>
    <x:cellStyle name="Percent 2 3" xfId="77" xr:uid="{00000000-0005-0000-0000-000053000000}"/>
    <x:cellStyle name="Percent 2 3 2" xfId="78" xr:uid="{00000000-0005-0000-0000-000054000000}"/>
    <x:cellStyle name="Percent 2 4" xfId="79" xr:uid="{00000000-0005-0000-0000-000055000000}"/>
    <x:cellStyle name="Percent 3" xfId="98" xr:uid="{00000000-0005-0000-0000-000056000000}"/>
    <x:cellStyle name="PSChar" xfId="80" xr:uid="{00000000-0005-0000-0000-000057000000}"/>
    <x:cellStyle name="PSDate" xfId="81" xr:uid="{00000000-0005-0000-0000-000058000000}"/>
    <x:cellStyle name="PSDec" xfId="82" xr:uid="{00000000-0005-0000-0000-000059000000}"/>
    <x:cellStyle name="PSHeading" xfId="83" xr:uid="{00000000-0005-0000-0000-00005A000000}"/>
    <x:cellStyle name="PSInt" xfId="84" xr:uid="{00000000-0005-0000-0000-00005B000000}"/>
    <x:cellStyle name="PSSpacer" xfId="85" xr:uid="{00000000-0005-0000-0000-00005C000000}"/>
    <x:cellStyle name="Shade" xfId="86" xr:uid="{00000000-0005-0000-0000-00005D000000}"/>
    <x:cellStyle name="Shade 2" xfId="87" xr:uid="{00000000-0005-0000-0000-00005E000000}"/>
    <x:cellStyle name="Shade 2 2" xfId="88" xr:uid="{00000000-0005-0000-0000-00005F000000}"/>
    <x:cellStyle name="Shade 2 2 2" xfId="89" xr:uid="{00000000-0005-0000-0000-000060000000}"/>
    <x:cellStyle name="Shade 2 3" xfId="90" xr:uid="{00000000-0005-0000-0000-000061000000}"/>
    <x:cellStyle name="Shade 3" xfId="91" xr:uid="{00000000-0005-0000-0000-000062000000}"/>
    <x:cellStyle name="Shade 3 2" xfId="92" xr:uid="{00000000-0005-0000-0000-000063000000}"/>
    <x:cellStyle name="Shade 3 2 2" xfId="93" xr:uid="{00000000-0005-0000-0000-000064000000}"/>
    <x:cellStyle name="Shade 3 3" xfId="94" xr:uid="{00000000-0005-0000-0000-000065000000}"/>
    <x:cellStyle name="Shade 4" xfId="95" xr:uid="{00000000-0005-0000-0000-000066000000}"/>
    <x:cellStyle name="Shade 4 2" xfId="96" xr:uid="{00000000-0005-0000-0000-000067000000}"/>
    <x:cellStyle name="Shade 5" xfId="97" xr:uid="{00000000-0005-0000-0000-000068000000}"/>
    <x:cellStyle name="Undefined" xfId="105" xr:uid="{00000000-0005-0000-0000-000069000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2:M43"/>
  <x:sheetViews>
    <x:sheetView showGridLines="0" tabSelected="1" zoomScaleNormal="100" workbookViewId="0">
      <x:selection activeCell="J19" sqref="J19"/>
    </x:sheetView>
  </x:sheetViews>
  <x:sheetFormatPr defaultRowHeight="12.75"/>
  <x:cols>
    <x:col min="1" max="1" width="21.7109375" style="1" customWidth="1"/>
    <x:col min="2" max="2" width="14.5703125" customWidth="1"/>
    <x:col min="3" max="3" width="0.5703125" customWidth="1"/>
    <x:col min="4" max="4" width="16.5703125" customWidth="1"/>
    <x:col min="5" max="5" width="0.5703125" customWidth="1"/>
    <x:col min="6" max="6" width="14" customWidth="1"/>
    <x:col min="7" max="7" width="1" customWidth="1"/>
    <x:col min="8" max="8" width="16.5703125" customWidth="1"/>
    <x:col min="9" max="9" width="0.5703125" customWidth="1"/>
    <x:col min="10" max="10" width="16.5703125" customWidth="1"/>
    <x:col min="11" max="11" width="13.85546875" customWidth="1"/>
    <x:col min="12" max="12" width="11.85546875" style="6" bestFit="1" customWidth="1"/>
  </x:cols>
  <x:sheetData>
    <x:row r="2" spans="1:13">
      <x:c r="E2" s="4" t="s">
        <x:v>0</x:v>
      </x:c>
      <x:c r="F2" s="4"/>
      <x:c r="G2" s="4"/>
      <x:c r="J2" s="10"/>
    </x:row>
    <x:row r="3" spans="1:13">
      <x:c r="E3" s="4"/>
      <x:c r="F3" s="4"/>
      <x:c r="G3" s="4"/>
      <x:c r="J3" s="8"/>
    </x:row>
    <x:row r="4" spans="1:13">
      <x:c r="E4" s="4" t="s">
        <x:v>3</x:v>
      </x:c>
      <x:c r="F4" s="4"/>
      <x:c r="G4" s="4"/>
      <x:c r="J4" s="8"/>
    </x:row>
    <x:row r="5" spans="1:13">
      <x:c r="E5" s="9" t="s">
        <x:v>8</x:v>
      </x:c>
      <x:c r="F5" s="9"/>
      <x:c r="G5" s="9"/>
      <x:c r="J5" s="6"/>
    </x:row>
    <x:row r="6" spans="1:13">
      <x:c r="E6" s="5" t="s">
        <x:v>21</x:v>
      </x:c>
      <x:c r="F6" s="5"/>
      <x:c r="G6" s="5"/>
    </x:row>
    <x:row r="7" spans="1:13" s="3" customFormat="1">
      <x:c r="A7" s="4"/>
      <x:c r="D7" s="4"/>
      <x:c r="E7" s="4"/>
      <x:c r="F7" s="4"/>
      <x:c r="G7" s="4"/>
      <x:c r="H7" s="4"/>
      <x:c r="I7" s="4"/>
      <x:c r="J7" s="4"/>
      <x:c r="K7"/>
      <x:c r="L7"/>
      <x:c r="M7"/>
    </x:row>
    <x:row r="8" spans="1:13" s="3" customFormat="1">
      <x:c r="A8" s="4"/>
      <x:c r="E8" s="4"/>
      <x:c r="F8" s="4" t="s">
        <x:v>15</x:v>
      </x:c>
      <x:c r="G8" s="4"/>
      <x:c r="H8" s="4" t="s">
        <x:v>10</x:v>
      </x:c>
      <x:c r="I8" s="4"/>
      <x:c r="K8"/>
      <x:c r="L8"/>
      <x:c r="M8"/>
    </x:row>
    <x:row r="9" spans="1:13" s="3" customFormat="1">
      <x:c r="A9" s="4" t="s">
        <x:v>4</x:v>
      </x:c>
      <x:c r="D9" s="3" t="s">
        <x:v>7</x:v>
      </x:c>
      <x:c r="E9" s="4"/>
      <x:c r="F9" s="4" t="s">
        <x:v>11</x:v>
      </x:c>
      <x:c r="G9" s="4"/>
      <x:c r="H9" s="4" t="s">
        <x:v>11</x:v>
      </x:c>
      <x:c r="I9" s="4"/>
      <x:c r="J9" s="3" t="s">
        <x:v>7</x:v>
      </x:c>
      <x:c r="K9"/>
      <x:c r="L9"/>
      <x:c r="M9"/>
    </x:row>
    <x:row r="10" spans="1:13" s="3" customFormat="1">
      <x:c r="A10" s="5" t="s">
        <x:v>5</x:v>
      </x:c>
      <x:c r="B10" s="5" t="s">
        <x:v>6</x:v>
      </x:c>
      <x:c r="D10" s="5" t="s">
        <x:v>16</x:v>
      </x:c>
      <x:c r="E10" s="4"/>
      <x:c r="F10" s="5" t="s">
        <x:v>18</x:v>
      </x:c>
      <x:c r="G10" s="4"/>
      <x:c r="H10" s="5" t="s">
        <x:v>19</x:v>
      </x:c>
      <x:c r="I10" s="4"/>
      <x:c r="J10" s="5" t="s">
        <x:v>20</x:v>
      </x:c>
      <x:c r="K10"/>
      <x:c r="L10"/>
      <x:c r="M10"/>
    </x:row>
    <x:row r="11" spans="1:13" s="3" customFormat="1">
      <x:c r="A11" s="5"/>
      <x:c r="B11" s="5"/>
      <x:c r="D11" s="11"/>
      <x:c r="E11" s="4"/>
      <x:c r="F11" s="4"/>
      <x:c r="G11" s="4"/>
      <x:c r="H11" s="11"/>
      <x:c r="I11" s="4"/>
      <x:c r="J11" s="5"/>
      <x:c r="K11"/>
      <x:c r="L11"/>
      <x:c r="M11"/>
    </x:row>
    <x:row r="12" spans="1:13">
      <x:c r="A12" s="12" t="s">
        <x:v>2</x:v>
      </x:c>
      <x:c r="D12" s="13"/>
      <x:c r="L12"/>
    </x:row>
    <x:row r="13" spans="1:13">
      <x:c r="A13" s="1">
        <x:v>1982</x:v>
      </x:c>
      <x:c r="B13" s="14" t="s">
        <x:v>9</x:v>
      </x:c>
      <x:c r="D13" s="28">
        <x:v>26689</x:v>
      </x:c>
      <x:c r="E13" s="2"/>
      <x:c r="F13" s="2"/>
      <x:c r="G13" s="2"/>
      <x:c r="H13" s="28">
        <x:v>3407</x:v>
      </x:c>
      <x:c r="I13" s="2"/>
      <x:c r="J13" s="2">
        <x:f t="shared" ref="J13:J19" si="0">D13-H13</x:f>
        <x:v>23282</x:v>
      </x:c>
      <x:c r="L13"/>
    </x:row>
    <x:row r="14" spans="1:13">
      <x:c r="A14" s="1">
        <x:v>1983</x:v>
      </x:c>
      <x:c r="B14" s="14" t="s">
        <x:v>9</x:v>
      </x:c>
      <x:c r="D14" s="28">
        <x:v>1677</x:v>
      </x:c>
      <x:c r="E14" s="2"/>
      <x:c r="F14" s="2"/>
      <x:c r="G14" s="2"/>
      <x:c r="H14">
        <x:v>190</x:v>
      </x:c>
      <x:c r="I14" s="2"/>
      <x:c r="J14" s="2">
        <x:f t="shared" si="0"/>
        <x:v>1487</x:v>
      </x:c>
      <x:c r="L14"/>
    </x:row>
    <x:row r="15" spans="1:13">
      <x:c r="A15" s="1">
        <x:v>1984</x:v>
      </x:c>
      <x:c r="B15" s="14" t="s">
        <x:v>9</x:v>
      </x:c>
      <x:c r="D15" s="28">
        <x:v>34817</x:v>
      </x:c>
      <x:c r="E15" s="2"/>
      <x:c r="F15" s="2"/>
      <x:c r="G15" s="2"/>
      <x:c r="H15" s="28">
        <x:v>3541</x:v>
      </x:c>
      <x:c r="I15" s="2"/>
      <x:c r="J15" s="2">
        <x:f t="shared" si="0"/>
        <x:v>31276</x:v>
      </x:c>
      <x:c r="L15"/>
    </x:row>
    <x:row r="16" spans="1:13">
      <x:c r="A16" s="1">
        <x:v>1985</x:v>
      </x:c>
      <x:c r="B16" s="14" t="s">
        <x:v>9</x:v>
      </x:c>
      <x:c r="D16" s="28">
        <x:v>35437</x:v>
      </x:c>
      <x:c r="E16" s="2"/>
      <x:c r="F16" s="2"/>
      <x:c r="G16" s="2"/>
      <x:c r="H16" s="28">
        <x:v>3272</x:v>
      </x:c>
      <x:c r="I16" s="2"/>
      <x:c r="J16" s="2">
        <x:f t="shared" si="0"/>
        <x:v>32165</x:v>
      </x:c>
      <x:c r="L16"/>
    </x:row>
    <x:row r="17" spans="1:12">
      <x:c r="A17" s="1">
        <x:v>1986</x:v>
      </x:c>
      <x:c r="B17" s="14" t="s">
        <x:v>9</x:v>
      </x:c>
      <x:c r="D17" s="28">
        <x:v>33659</x:v>
      </x:c>
      <x:c r="E17" s="2"/>
      <x:c r="F17" s="2"/>
      <x:c r="G17" s="2"/>
      <x:c r="H17" s="28">
        <x:v>2844</x:v>
      </x:c>
      <x:c r="I17" s="2"/>
      <x:c r="J17" s="2">
        <x:f t="shared" si="0"/>
        <x:v>30815</x:v>
      </x:c>
      <x:c r="L17"/>
    </x:row>
    <x:row r="18" spans="1:12">
      <x:c r="A18" s="1">
        <x:v>1987</x:v>
      </x:c>
      <x:c r="B18" s="14" t="s">
        <x:v>9</x:v>
      </x:c>
      <x:c r="D18" s="28">
        <x:v>31336</x:v>
      </x:c>
      <x:c r="E18" s="2"/>
      <x:c r="F18" s="2"/>
      <x:c r="G18" s="2"/>
      <x:c r="H18" s="28">
        <x:v>2442</x:v>
      </x:c>
      <x:c r="I18" s="2"/>
      <x:c r="J18" s="2">
        <x:f t="shared" si="0"/>
        <x:v>28894</x:v>
      </x:c>
      <x:c r="L18"/>
    </x:row>
    <x:row r="19" spans="1:12">
      <x:c r="A19" s="1">
        <x:v>1988</x:v>
      </x:c>
      <x:c r="B19" s="14" t="s">
        <x:v>9</x:v>
      </x:c>
      <x:c r="D19" s="28">
        <x:v>6740</x:v>
      </x:c>
      <x:c r="E19" s="2"/>
      <x:c r="F19" s="2"/>
      <x:c r="G19" s="2"/>
      <x:c r="H19">
        <x:v>487</x:v>
      </x:c>
      <x:c r="I19" s="2"/>
      <x:c r="J19" s="2">
        <x:f t="shared" si="0"/>
        <x:v>6253</x:v>
      </x:c>
      <x:c r="L19"/>
    </x:row>
    <x:row r="20" spans="1:12" ht="13.5" thickBot="1">
      <x:c r="A20" s="15" t="s">
        <x:v>1</x:v>
      </x:c>
      <x:c r="B20" s="14"/>
      <x:c r="D20" s="29">
        <x:v>170355</x:v>
      </x:c>
      <x:c r="E20" s="2"/>
      <x:c r="F20" s="17">
        <x:f>SUM(F13:F19)</x:f>
        <x:v>0</x:v>
      </x:c>
      <x:c r="G20" s="2"/>
      <x:c r="H20" s="29">
        <x:v>16183</x:v>
      </x:c>
      <x:c r="I20" s="2"/>
      <x:c r="J20" s="18">
        <x:f>SUM(J13:J19)</x:f>
        <x:v>154172</x:v>
      </x:c>
      <x:c r="L20"/>
    </x:row>
    <x:row r="21" spans="1:12" ht="13.5" thickTop="1">
      <x:c r="B21" s="1"/>
      <x:c r="D21" s="2"/>
      <x:c r="E21" s="2"/>
      <x:c r="F21" s="2"/>
      <x:c r="G21" s="2"/>
      <x:c r="H21" s="2"/>
      <x:c r="I21" s="2"/>
      <x:c r="J21" s="2"/>
      <x:c r="L21"/>
    </x:row>
    <x:row r="22" spans="1:12">
      <x:c r="A22" s="19" t="s">
        <x:v>12</x:v>
      </x:c>
      <x:c r="D22" s="2"/>
      <x:c r="E22" s="2"/>
      <x:c r="F22" s="2"/>
      <x:c r="G22" s="2"/>
      <x:c r="H22" s="2"/>
      <x:c r="I22" s="2"/>
      <x:c r="J22" s="2"/>
      <x:c r="L22"/>
    </x:row>
    <x:row r="23" spans="1:12">
      <x:c r="A23" s="1">
        <x:v>2019</x:v>
      </x:c>
      <x:c r="B23" s="20">
        <x:v>0.3</x:v>
      </x:c>
      <x:c r="D23" s="21">
        <x:v>42114</x:v>
      </x:c>
      <x:c r="E23" s="22"/>
      <x:c r="F23" s="22"/>
      <x:c r="G23" s="22"/>
      <x:c r="H23" s="23">
        <x:v>3720</x:v>
      </x:c>
      <x:c r="I23" s="22"/>
      <x:c r="J23" s="22">
        <x:f>D23+F23-H23</x:f>
        <x:v>38394</x:v>
      </x:c>
      <x:c r="L23"/>
    </x:row>
    <x:row r="24" spans="1:12">
      <x:c r="A24" s="1">
        <x:v>2022</x:v>
      </x:c>
      <x:c r="B24" s="20" t="s">
        <x:v>17</x:v>
      </x:c>
      <x:c r="D24" s="21">
        <x:v>65732</x:v>
      </x:c>
      <x:c r="E24" s="22"/>
      <x:c r="F24" s="22"/>
      <x:c r="G24" s="22"/>
      <x:c r="H24" s="23">
        <x:v>4536</x:v>
      </x:c>
      <x:c r="I24" s="22"/>
      <x:c r="J24" s="22">
        <x:f>D24+F24-H24</x:f>
        <x:v>61196</x:v>
      </x:c>
      <x:c r="L24"/>
    </x:row>
    <x:row r="25" spans="1:12">
      <x:c r="A25" s="24">
        <x:v>2023</x:v>
      </x:c>
      <x:c r="B25" s="30">
        <x:v>0.3</x:v>
      </x:c>
      <x:c r="C25" s="35"/>
      <x:c r="D25" s="35"/>
      <x:c r="F25" s="31">
        <x:v>96650</x:v>
      </x:c>
      <x:c r="H25" s="31">
        <x:v>9596</x:v>
      </x:c>
      <x:c r="J25" s="32">
        <x:v>87054</x:v>
      </x:c>
      <x:c r="L25"/>
    </x:row>
    <x:row r="26" spans="1:12">
      <x:c r="A26" s="24" t="s">
        <x:v>1</x:v>
      </x:c>
      <x:c r="D26" s="34">
        <x:v>107846</x:v>
      </x:c>
      <x:c r="F26" s="34">
        <x:v>96650</x:v>
      </x:c>
      <x:c r="H26" s="34">
        <x:v>17852</x:v>
      </x:c>
      <x:c r="J26" s="34">
        <x:v>186644</x:v>
      </x:c>
      <x:c r="K26" s="2"/>
      <x:c r="L26" s="7"/>
    </x:row>
    <x:row r="27" spans="1:12">
      <x:c r="A27" s="24"/>
      <x:c r="D27" s="25"/>
      <x:c r="E27" s="25"/>
      <x:c r="F27" s="25"/>
      <x:c r="G27" s="25"/>
      <x:c r="H27" s="25"/>
      <x:c r="I27" s="25"/>
      <x:c r="J27" s="25"/>
      <x:c r="K27" s="2"/>
      <x:c r="L27" s="7"/>
    </x:row>
    <x:row r="28" spans="1:12">
      <x:c r="A28" s="26" t="s">
        <x:v>13</x:v>
      </x:c>
      <x:c r="D28" s="33">
        <x:f>D20+D26+1</x:f>
        <x:v>278202</x:v>
      </x:c>
      <x:c r="E28" s="16">
        <x:f t="shared" ref="E28:G28" si="1">E20+E26+1</x:f>
        <x:v>1</x:v>
      </x:c>
      <x:c r="F28" s="16">
        <x:f>F20+F26</x:f>
        <x:v>96650</x:v>
      </x:c>
      <x:c r="G28" s="16">
        <x:f t="shared" si="1"/>
        <x:v>1</x:v>
      </x:c>
      <x:c r="H28" s="16">
        <x:f>H20+H26</x:f>
        <x:v>34035</x:v>
      </x:c>
      <x:c r="I28" s="16">
        <x:f>I20+I26</x:f>
        <x:v>0</x:v>
      </x:c>
      <x:c r="J28" s="16">
        <x:f>J20+J26+1</x:f>
        <x:v>340817</x:v>
      </x:c>
      <x:c r="K28" s="2"/>
      <x:c r="L28" s="7"/>
    </x:row>
    <x:row r="29" spans="1:12">
      <x:c r="A29" s="24"/>
      <x:c r="D29" s="25"/>
      <x:c r="E29" s="25"/>
      <x:c r="F29" s="25"/>
      <x:c r="G29" s="25"/>
      <x:c r="H29" s="25"/>
      <x:c r="I29" s="25"/>
      <x:c r="J29" s="25"/>
      <x:c r="K29" s="2"/>
      <x:c r="L29" s="7"/>
    </x:row>
    <x:row r="30" spans="1:12" ht="25.5">
      <x:c r="A30" s="27" t="s">
        <x:v>22</x:v>
      </x:c>
      <x:c r="D30" s="25">
        <x:f>D26*0.111232</x:f>
        <x:v>11995.926272000001</x:v>
      </x:c>
      <x:c r="E30" s="25"/>
      <x:c r="F30" s="25">
        <x:f>F26*0.111232</x:f>
        <x:v>10750.5728</x:v>
      </x:c>
      <x:c r="G30" s="25"/>
      <x:c r="H30" s="25">
        <x:f>H26*0.111232</x:f>
        <x:v>1985.7136639999999</x:v>
      </x:c>
      <x:c r="I30" s="25"/>
      <x:c r="J30" s="25">
        <x:f>J26*0.111232</x:f>
        <x:v>20760.785408</x:v>
      </x:c>
      <x:c r="K30" s="2"/>
      <x:c r="L30" s="7"/>
    </x:row>
    <x:row r="31" spans="1:12">
      <x:c r="I31" s="2"/>
      <x:c r="J31" s="2"/>
      <x:c r="K31" s="2"/>
      <x:c r="L31" s="7"/>
    </x:row>
    <x:row r="32" spans="1:12">
      <x:c r="A32" s="26" t="s">
        <x:v>14</x:v>
      </x:c>
      <x:c r="D32" s="33">
        <x:f>D20+D30</x:f>
        <x:v>182350.92627200001</x:v>
      </x:c>
      <x:c r="E32" s="16">
        <x:f t="shared" ref="E32:F32" si="2">E20+E30</x:f>
        <x:v>0</x:v>
      </x:c>
      <x:c r="F32" s="16">
        <x:f t="shared" si="2"/>
        <x:v>10750.5728</x:v>
      </x:c>
      <x:c r="G32" s="16"/>
      <x:c r="H32" s="16">
        <x:f>H20+H30</x:f>
        <x:v>18168.713663999999</x:v>
      </x:c>
      <x:c r="I32" s="16">
        <x:f t="shared" ref="I32" si="3">I20+I30</x:f>
        <x:v>0</x:v>
      </x:c>
      <x:c r="J32" s="16">
        <x:f>J20+J30</x:f>
        <x:v>174932.785408</x:v>
      </x:c>
      <x:c r="K32" s="2"/>
      <x:c r="L32" s="7"/>
    </x:row>
    <x:row r="33" spans="4:12">
      <x:c r="D33" s="2"/>
      <x:c r="E33" s="2"/>
      <x:c r="F33" s="2"/>
      <x:c r="G33" s="2"/>
      <x:c r="H33" s="2"/>
      <x:c r="I33" s="2"/>
      <x:c r="J33" s="2"/>
      <x:c r="K33" s="2"/>
      <x:c r="L33" s="7"/>
    </x:row>
    <x:row r="34" spans="4:12">
      <x:c r="D34" s="2"/>
      <x:c r="E34" s="2"/>
      <x:c r="F34" s="2"/>
      <x:c r="G34" s="2"/>
      <x:c r="H34" s="2"/>
      <x:c r="I34" s="2"/>
      <x:c r="J34" s="2"/>
      <x:c r="K34" s="2"/>
      <x:c r="L34" s="7"/>
    </x:row>
    <x:row r="35" spans="4:12">
      <x:c r="D35" s="2"/>
      <x:c r="E35" s="2"/>
      <x:c r="F35" s="2"/>
      <x:c r="G35" s="2"/>
      <x:c r="H35" s="2"/>
      <x:c r="I35" s="2"/>
      <x:c r="J35" s="2"/>
      <x:c r="K35" s="2"/>
      <x:c r="L35" s="7"/>
    </x:row>
    <x:row r="36" spans="4:12">
      <x:c r="D36" s="2"/>
      <x:c r="E36" s="2"/>
      <x:c r="F36" s="2"/>
      <x:c r="G36" s="2"/>
      <x:c r="H36" s="2"/>
      <x:c r="I36" s="2"/>
      <x:c r="J36" s="2"/>
      <x:c r="K36" s="2"/>
      <x:c r="L36" s="7"/>
    </x:row>
    <x:row r="37" spans="4:12">
      <x:c r="D37" s="2"/>
      <x:c r="E37" s="2"/>
      <x:c r="F37" s="2"/>
      <x:c r="G37" s="2"/>
      <x:c r="H37" s="2"/>
      <x:c r="I37" s="2"/>
      <x:c r="J37" s="2"/>
      <x:c r="K37" s="2"/>
      <x:c r="L37" s="7"/>
    </x:row>
    <x:row r="38" spans="4:12">
      <x:c r="D38" s="2"/>
      <x:c r="E38" s="2"/>
      <x:c r="F38" s="2"/>
      <x:c r="G38" s="2"/>
      <x:c r="H38" s="2"/>
      <x:c r="I38" s="2"/>
      <x:c r="J38" s="2"/>
      <x:c r="K38" s="2"/>
      <x:c r="L38" s="7"/>
    </x:row>
    <x:row r="39" spans="4:12">
      <x:c r="D39" s="2"/>
      <x:c r="E39" s="2"/>
      <x:c r="F39" s="2"/>
      <x:c r="G39" s="2"/>
      <x:c r="H39" s="2"/>
      <x:c r="I39" s="2"/>
      <x:c r="J39" s="2"/>
      <x:c r="K39" s="2"/>
      <x:c r="L39" s="7"/>
    </x:row>
    <x:row r="40" spans="4:12">
      <x:c r="D40" s="2"/>
      <x:c r="E40" s="2"/>
      <x:c r="F40" s="2"/>
      <x:c r="G40" s="2"/>
      <x:c r="H40" s="2"/>
      <x:c r="I40" s="2"/>
      <x:c r="J40" s="2"/>
      <x:c r="K40" s="2"/>
      <x:c r="L40" s="7"/>
    </x:row>
    <x:row r="41" spans="4:12">
      <x:c r="D41" s="2"/>
      <x:c r="E41" s="2"/>
      <x:c r="F41" s="2"/>
      <x:c r="G41" s="2"/>
      <x:c r="H41" s="2"/>
      <x:c r="I41" s="2"/>
      <x:c r="J41" s="2"/>
      <x:c r="K41" s="2"/>
      <x:c r="L41" s="7"/>
    </x:row>
    <x:row r="42" spans="4:12">
      <x:c r="D42" s="2"/>
      <x:c r="E42" s="2"/>
      <x:c r="F42" s="2"/>
      <x:c r="G42" s="2"/>
      <x:c r="H42" s="2"/>
      <x:c r="I42" s="2"/>
      <x:c r="J42" s="2"/>
      <x:c r="K42" s="2"/>
      <x:c r="L42" s="7"/>
    </x:row>
    <x:row r="43" spans="4:12">
      <x:c r="D43" s="2"/>
      <x:c r="E43" s="2"/>
      <x:c r="F43" s="2"/>
      <x:c r="G43" s="2"/>
      <x:c r="H43" s="2"/>
      <x:c r="I43" s="2"/>
      <x:c r="J43" s="2"/>
      <x:c r="K43" s="2"/>
      <x:c r="L43" s="7"/>
    </x:row>
  </x:sheetData>
  <x:mergeCells count="1">
    <x:mergeCell ref="C25:D25"/>
  </x:mergeCells>
  <x:phoneticPr fontId="6" type="noConversion"/>
  <x:printOptions horizontalCentered="1"/>
  <x:pageMargins left="0.5" right="0" top="1" bottom="0" header="0.5" footer="0.5"/>
  <x:pageSetup orientation="portrait" r:id="rId1"/>
  <x:headerFooter alignWithMargins="0">
    <x:oddHeader>&amp;RExhibit 2B
Page &amp;P of &amp;N</x:oddHeader>
    <x:oddFooter>&amp;L</x:oddFoot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1900-01-01T05:00:00.0000000Z</lastPrinted>
  <dcterms:created xsi:type="dcterms:W3CDTF">1900-01-01T05:00:00.0000000Z</dcterms:created>
  <dcterms:modified xsi:type="dcterms:W3CDTF">1900-01-01T05:00:00.0000000Z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4" name="MSIP_Label_e0c8e74a-db15-49f1-980d-3d74f2e3ff07_Enabled">
    <vt:lpwstr>true</vt:lpwstr>
  </op:property>
  <op:property fmtid="{D5CDD505-2E9C-101B-9397-08002B2CF9AE}" pid="5" name="MSIP_Label_e0c8e74a-db15-49f1-980d-3d74f2e3ff07_SetDate">
    <vt:lpwstr>2023-04-26T14:14:23Z</vt:lpwstr>
  </op:property>
  <op:property fmtid="{D5CDD505-2E9C-101B-9397-08002B2CF9AE}" pid="6" name="MSIP_Label_e0c8e74a-db15-49f1-980d-3d74f2e3ff07_Method">
    <vt:lpwstr>Privileged</vt:lpwstr>
  </op:property>
  <op:property fmtid="{D5CDD505-2E9C-101B-9397-08002B2CF9AE}" pid="7" name="MSIP_Label_e0c8e74a-db15-49f1-980d-3d74f2e3ff07_Name">
    <vt:lpwstr>376d9127-3fad-41bb7-827b-657efc89d923</vt:lpwstr>
  </op:property>
  <op:property fmtid="{D5CDD505-2E9C-101B-9397-08002B2CF9AE}" pid="8" name="MSIP_Label_e0c8e74a-db15-49f1-980d-3d74f2e3ff07_SiteId">
    <vt:lpwstr>25b79aa0-07c6-4d65-9c80-df92aacdc157</vt:lpwstr>
  </op:property>
  <op:property fmtid="{D5CDD505-2E9C-101B-9397-08002B2CF9AE}" pid="9" name="MSIP_Label_e0c8e74a-db15-49f1-980d-3d74f2e3ff07_ActionId">
    <vt:lpwstr>9df719cc-9c11-448a-a39b-a18378f1d291</vt:lpwstr>
  </op:property>
  <op:property fmtid="{D5CDD505-2E9C-101B-9397-08002B2CF9AE}" pid="10" name="MSIP_Label_e0c8e74a-db15-49f1-980d-3d74f2e3ff07_ContentBits">
    <vt:lpwstr>2</vt:lpwstr>
  </op:property>
</op:Properties>
</file>